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<sst xmlns="http://schemas.openxmlformats.org/spreadsheetml/2006/main" count="208" uniqueCount="206">
  <si>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</si>
  <si>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</si>
  <si>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</si>
  <si>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</si>
  <si>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</si>
  <si>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</si>
  <si>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</si>
  <si>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</si>
  <si>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</si>
  <si>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</si>
  <si>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</si>
  <si>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</si>
  <si>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</si>
  <si>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</si>
  <si>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</si>
  <si>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</si>
  <si>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</si>
  <si>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</si>
  <si>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</si>
  <si>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</si>
  <si>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</si>
  <si>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</si>
  <si>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</si>
  <si>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</si>
  <si>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</si>
  <si>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</si>
  <si>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</si>
  <si>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</si>
  <si>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</si>
  <si>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</si>
  <si>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</si>
  <si>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</si>
  <si>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</si>
  <si>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</si>
  <si>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</si>
  <si>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</si>
  <si>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</si>
  <si>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</si>
  <si>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</si>
  <si>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</si>
  <si>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</si>
  <si>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</si>
  <si>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</si>
  <si>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</si>
  <si>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</si>
  <si>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</si>
  <si>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</si>
  <si>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</si>
  <si>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</si>
  <si>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</si>
  <si>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</si>
  <si>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</si>
  <si>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</si>
  <si>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</si>
  <si>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</si>
  <si>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</si>
  <si>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</si>
  <si>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</si>
  <si>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</si>
  <si>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</si>
  <si>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</si>
  <si>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</si>
  <si>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</si>
  <si>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</si>
  <si>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</si>
  <si>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</si>
  <si>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</si>
  <si>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</si>
  <si>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</si>
  <si>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</si>
  <si>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</si>
  <si>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</si>
  <si>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</si>
  <si>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</si>
  <si>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</si>
  <si>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</si>
  <si>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</si>
  <si>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</si>
  <si>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</si>
  <si>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</si>
  <si>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</si>
  <si>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</si>
  <si>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</si>
  <si>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</si>
  <si>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</si>
  <si>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</si>
  <si>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</si>
  <si>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</si>
  <si>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</si>
  <si>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</si>
  <si>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</si>
  <si>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</si>
  <si>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</si>
  <si>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</si>
  <si>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</si>
  <si>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</si>
  <si>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</si>
  <si>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</si>
  <si>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</si>
  <si>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</si>
  <si>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</si>
  <si>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</si>
  <si>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</si>
  <si>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</si>
  <si>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</si>
  <si>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</si>
  <si>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</si>
  <si>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</si>
  <si>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</si>
  <si>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</si>
  <si>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</si>
  <si>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</si>
  <si>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</si>
  <si>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</si>
  <si>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</si>
  <si>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</si>
  <si>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</si>
  <si>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</si>
  <si>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</si>
  <si>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</si>
  <si>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</si>
  <si>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</si>
  <si>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</si>
  <si>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</si>
  <si>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</si>
  <si>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</si>
  <si>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</si>
  <si>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</si>
  <si>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</si>
  <si>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</si>
  <si>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</si>
  <si>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</si>
  <si>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</si>
  <si>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</si>
  <si>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</si>
  <si>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</si>
  <si>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</si>
  <si>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</si>
  <si>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</si>
  <si>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</si>
  <si>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</si>
  <si>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</si>
  <si>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</si>
  <si>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</si>
  <si>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</si>
  <si>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</si>
  <si>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</si>
  <si>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</si>
  <si>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</si>
  <si>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</si>
  <si>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</si>
  <si>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</si>
  <si>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</si>
  <si>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</si>
  <si>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</si>
  <si>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</si>
  <si>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</si>
  <si>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</si>
  <si>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</si>
  <si>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</si>
  <si>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</si>
  <si>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</si>
  <si>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</si>
  <si>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</si>
  <si>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</si>
  <si>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</si>
  <si>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</si>
  <si>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</si>
  <si>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</si>
  <si>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</si>
  <si>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</si>
  <si>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</si>
  <si>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</si>
  <si>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</si>
  <si>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</si>
  <si>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</si>
  <si>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</si>
  <si>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</si>
  <si>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</si>
  <si>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</si>
  <si>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</si>
  <si>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</si>
  <si>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</si>
  <si>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</si>
  <si>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</si>
  <si>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</si>
  <si>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</si>
  <si>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</si>
  <si>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</si>
  <si>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</si>
  <si>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</si>
  <si>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</si>
  <si>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</si>
  <si>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</si>
  <si>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</si>
  <si>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</si>
  <si>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</si>
  <si>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</si>
  <si>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</si>
  <si>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</si>
  <si>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</si>
  <si>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</si>
  <si>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</si>
  <si>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</si>
  <si>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مسافات للنقل المتخصص</t>
  </si>
  <si>
    <t>MASAFAT FOR SPECIALISED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</si>
</sst>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131243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0.47</v>
      </c>
      <c r="F6" s="13">
        <v>0.56000000000000005</v>
      </c>
      <c r="G6" s="13">
        <v>0.55000000000000004</v>
      </c>
      <c r="H6" s="13">
        <v>0.72</v>
      </c>
      <c r="I6" s="14" t="s">
        <v>5</v>
      </c>
    </row>
    <row r="7" spans="4:9" ht="15.75">
      <c r="D7" s="12" t="s">
        <v>6</v>
      </c>
      <c r="E7" s="15">
        <v>3404008.83</v>
      </c>
      <c r="F7" s="15">
        <v>4794381.83</v>
      </c>
      <c r="G7" s="15">
        <v>7388166.6500000004</v>
      </c>
      <c r="H7" s="15">
        <v>13150015.720000001</v>
      </c>
      <c r="I7" s="14" t="s">
        <v>7</v>
      </c>
    </row>
    <row r="8" spans="4:9" ht="15.75">
      <c r="D8" s="12" t="s">
        <v>8</v>
      </c>
      <c r="E8" s="15">
        <v>6504114</v>
      </c>
      <c r="F8" s="15">
        <v>8785031</v>
      </c>
      <c r="G8" s="15">
        <v>11830567</v>
      </c>
      <c r="H8" s="15">
        <v>17177048</v>
      </c>
      <c r="I8" s="14" t="s">
        <v>9</v>
      </c>
    </row>
    <row r="9" spans="4:9" ht="15.75">
      <c r="D9" s="12" t="s">
        <v>10</v>
      </c>
      <c r="E9" s="15">
        <v>3316</v>
      </c>
      <c r="F9" s="15">
        <v>6157</v>
      </c>
      <c r="G9" s="15">
        <v>7621</v>
      </c>
      <c r="H9" s="15">
        <v>9860</v>
      </c>
      <c r="I9" s="14" t="s">
        <v>11</v>
      </c>
    </row>
    <row r="10" spans="4:9" ht="15.75">
      <c r="D10" s="12" t="s">
        <v>12</v>
      </c>
      <c r="E10" s="15">
        <v>18500000</v>
      </c>
      <c r="F10" s="15">
        <v>18500000</v>
      </c>
      <c r="G10" s="15">
        <v>18500000</v>
      </c>
      <c r="H10" s="15">
        <v>17850000</v>
      </c>
      <c r="I10" s="14" t="s">
        <v>13</v>
      </c>
    </row>
    <row r="11" spans="4:9" ht="15.75">
      <c r="D11" s="12" t="s">
        <v>14</v>
      </c>
      <c r="E11" s="15">
        <v>8695000</v>
      </c>
      <c r="F11" s="15">
        <v>10360000</v>
      </c>
      <c r="G11" s="15">
        <v>10175000</v>
      </c>
      <c r="H11" s="15">
        <v>12852000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16383</v>
      </c>
      <c r="F16" s="25">
        <v>8209</v>
      </c>
      <c r="G16" s="25">
        <v>11566</v>
      </c>
      <c r="H16" s="25">
        <v>323886</v>
      </c>
      <c r="I16" s="11" t="s">
        <v>21</v>
      </c>
    </row>
    <row r="17" spans="4:9" ht="15.75">
      <c r="D17" s="12" t="s">
        <v>22</v>
      </c>
      <c r="E17" s="26">
        <v>2536721</v>
      </c>
      <c r="F17" s="26">
        <v>3444210</v>
      </c>
      <c r="G17" s="26">
        <v>5318252</v>
      </c>
      <c r="H17" s="26">
        <v>5060768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2606671</v>
      </c>
      <c r="F19" s="26">
        <v>1824237</v>
      </c>
      <c r="G19" s="26">
        <v>41720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575682</v>
      </c>
      <c r="F21" s="26">
        <v>674587</v>
      </c>
      <c r="G21" s="26">
        <v>429049</v>
      </c>
      <c r="H21" s="26">
        <v>429702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6622573</v>
      </c>
      <c r="F23" s="26">
        <v>6713254</v>
      </c>
      <c r="G23" s="26">
        <v>6603343</v>
      </c>
      <c r="H23" s="26">
        <v>6577868</v>
      </c>
      <c r="I23" s="14" t="s">
        <v>35</v>
      </c>
    </row>
    <row r="24" spans="4:9" ht="15.75">
      <c r="D24" s="12" t="s">
        <v>36</v>
      </c>
      <c r="E24" s="26">
        <v>1755942</v>
      </c>
      <c r="F24" s="26">
        <v>1762130</v>
      </c>
      <c r="G24" s="26">
        <v>1687897</v>
      </c>
      <c r="H24" s="26">
        <v>1600875</v>
      </c>
      <c r="I24" s="14" t="s">
        <v>37</v>
      </c>
    </row>
    <row r="25" spans="4:9" ht="15.75">
      <c r="D25" s="12" t="s">
        <v>38</v>
      </c>
      <c r="E25" s="26">
        <v>26196991</v>
      </c>
      <c r="F25" s="26">
        <v>23641227</v>
      </c>
      <c r="G25" s="26">
        <v>22022058</v>
      </c>
      <c r="H25" s="26">
        <v>21625001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26196991</v>
      </c>
      <c r="F28" s="26">
        <v>23641227</v>
      </c>
      <c r="G28" s="26">
        <v>22022058</v>
      </c>
      <c r="H28" s="26">
        <v>21625001</v>
      </c>
      <c r="I28" s="14" t="s">
        <v>45</v>
      </c>
    </row>
    <row r="29" spans="4:9" ht="15.75">
      <c r="D29" s="12" t="s">
        <v>46</v>
      </c>
      <c r="E29" s="26">
        <v>71750</v>
      </c>
      <c r="F29" s="26">
        <v>0</v>
      </c>
      <c r="G29" s="26">
        <v>41720</v>
      </c>
      <c r="H29" s="26">
        <v>0</v>
      </c>
      <c r="I29" s="14" t="s">
        <v>47</v>
      </c>
    </row>
    <row r="30" spans="4:9" ht="15.75">
      <c r="D30" s="28" t="s">
        <v>48</v>
      </c>
      <c r="E30" s="29">
        <v>34647256</v>
      </c>
      <c r="F30" s="29">
        <v>32116611</v>
      </c>
      <c r="G30" s="29">
        <v>30355018</v>
      </c>
      <c r="H30" s="29">
        <v>29803744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2830487</v>
      </c>
      <c r="F35" s="25">
        <v>3251791</v>
      </c>
      <c r="G35" s="25">
        <v>3693299</v>
      </c>
      <c r="H35" s="25">
        <v>3346414</v>
      </c>
      <c r="I35" s="11" t="s">
        <v>55</v>
      </c>
    </row>
    <row r="36" spans="4:9" ht="15.75">
      <c r="D36" s="12" t="s">
        <v>56</v>
      </c>
      <c r="E36" s="26">
        <v>5239005</v>
      </c>
      <c r="F36" s="26">
        <v>3581966</v>
      </c>
      <c r="G36" s="26">
        <v>2793942</v>
      </c>
      <c r="H36" s="26">
        <v>2387711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1477848</v>
      </c>
      <c r="F38" s="26">
        <v>1104000</v>
      </c>
      <c r="G38" s="26">
        <v>716360</v>
      </c>
      <c r="H38" s="26">
        <v>1165979</v>
      </c>
      <c r="I38" s="14" t="s">
        <v>61</v>
      </c>
    </row>
    <row r="39" spans="4:9" ht="15.75">
      <c r="D39" s="12" t="s">
        <v>62</v>
      </c>
      <c r="E39" s="26">
        <v>11007609</v>
      </c>
      <c r="F39" s="26">
        <v>9167480</v>
      </c>
      <c r="G39" s="26">
        <v>8705780</v>
      </c>
      <c r="H39" s="26">
        <v>8059751</v>
      </c>
      <c r="I39" s="14" t="s">
        <v>63</v>
      </c>
    </row>
    <row r="40" spans="4:9" ht="15.75">
      <c r="D40" s="12" t="s">
        <v>64</v>
      </c>
      <c r="E40" s="26">
        <v>1233407</v>
      </c>
      <c r="F40" s="26">
        <v>401652</v>
      </c>
      <c r="G40" s="26">
        <v>0</v>
      </c>
      <c r="H40" s="26">
        <v>662437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383026</v>
      </c>
      <c r="F42" s="26">
        <v>651388</v>
      </c>
      <c r="G42" s="26">
        <v>632779</v>
      </c>
      <c r="H42" s="26">
        <v>499995</v>
      </c>
      <c r="I42" s="14" t="s">
        <v>69</v>
      </c>
    </row>
    <row r="43" spans="4:9" ht="15.75">
      <c r="D43" s="36" t="s">
        <v>70</v>
      </c>
      <c r="E43" s="29">
        <v>12624042</v>
      </c>
      <c r="F43" s="29">
        <v>10220520</v>
      </c>
      <c r="G43" s="29">
        <v>9338559</v>
      </c>
      <c r="H43" s="29">
        <v>9222183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18500000</v>
      </c>
      <c r="F46" s="25">
        <v>18500000</v>
      </c>
      <c r="G46" s="25">
        <v>18500000</v>
      </c>
      <c r="H46" s="25">
        <v>17850000</v>
      </c>
      <c r="I46" s="11" t="s">
        <v>75</v>
      </c>
    </row>
    <row r="47" spans="4:9" ht="15.75">
      <c r="D47" s="12" t="s">
        <v>76</v>
      </c>
      <c r="E47" s="26">
        <v>18500000</v>
      </c>
      <c r="F47" s="26">
        <v>18500000</v>
      </c>
      <c r="G47" s="26">
        <v>18500000</v>
      </c>
      <c r="H47" s="26">
        <v>17850000</v>
      </c>
      <c r="I47" s="14" t="s">
        <v>77</v>
      </c>
    </row>
    <row r="48" spans="4:9" ht="15.75">
      <c r="D48" s="12" t="s">
        <v>78</v>
      </c>
      <c r="E48" s="26">
        <v>18500000</v>
      </c>
      <c r="F48" s="26">
        <v>18500000</v>
      </c>
      <c r="G48" s="26">
        <v>18500000</v>
      </c>
      <c r="H48" s="26">
        <v>17850000</v>
      </c>
      <c r="I48" s="14" t="s">
        <v>79</v>
      </c>
    </row>
    <row r="49" spans="4:9" ht="15.75">
      <c r="D49" s="12" t="s">
        <v>80</v>
      </c>
      <c r="E49" s="26">
        <v>1096772</v>
      </c>
      <c r="F49" s="26">
        <v>980401</v>
      </c>
      <c r="G49" s="26">
        <v>858367</v>
      </c>
      <c r="H49" s="26">
        <v>706166</v>
      </c>
      <c r="I49" s="14" t="s">
        <v>81</v>
      </c>
    </row>
    <row r="50" spans="4:9" ht="15.75">
      <c r="D50" s="12" t="s">
        <v>82</v>
      </c>
      <c r="E50" s="26">
        <v>970856</v>
      </c>
      <c r="F50" s="26">
        <v>861241</v>
      </c>
      <c r="G50" s="26">
        <v>744045</v>
      </c>
      <c r="H50" s="26">
        <v>844944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925000</v>
      </c>
      <c r="F55" s="26">
        <v>740000</v>
      </c>
      <c r="G55" s="26">
        <v>0</v>
      </c>
      <c r="H55" s="26">
        <v>714000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-95420</v>
      </c>
      <c r="F57" s="26">
        <v>-85995</v>
      </c>
      <c r="G57" s="26">
        <v>-12202</v>
      </c>
      <c r="H57" s="26">
        <v>-7561</v>
      </c>
      <c r="I57" s="14" t="s">
        <v>93</v>
      </c>
    </row>
    <row r="58" spans="4:9" ht="15.75">
      <c r="D58" s="12" t="s">
        <v>94</v>
      </c>
      <c r="E58" s="26">
        <v>624695</v>
      </c>
      <c r="F58" s="26">
        <v>899119</v>
      </c>
      <c r="G58" s="26">
        <v>924905</v>
      </c>
      <c r="H58" s="26">
        <v>472645</v>
      </c>
      <c r="I58" s="14" t="s">
        <v>95</v>
      </c>
    </row>
    <row r="59" spans="4:9" ht="15.75">
      <c r="D59" s="12" t="s">
        <v>96</v>
      </c>
      <c r="E59" s="26">
        <v>22021903</v>
      </c>
      <c r="F59" s="26">
        <v>21894766</v>
      </c>
      <c r="G59" s="26">
        <v>21015115</v>
      </c>
      <c r="H59" s="26">
        <v>20580194</v>
      </c>
      <c r="I59" s="14" t="s">
        <v>97</v>
      </c>
    </row>
    <row r="60" spans="4:9" ht="15.75">
      <c r="D60" s="41" t="s">
        <v>201</v>
      </c>
      <c r="E60" s="26">
        <v>1311</v>
      </c>
      <c r="F60" s="26">
        <v>1325</v>
      </c>
      <c r="G60" s="26">
        <v>1344</v>
      </c>
      <c r="H60" s="26">
        <v>1367</v>
      </c>
      <c r="I60" s="42" t="s">
        <v>200</v>
      </c>
    </row>
    <row r="61" spans="4:9" ht="15.75">
      <c r="D61" s="16" t="s">
        <v>98</v>
      </c>
      <c r="E61" s="29">
        <v>34647256</v>
      </c>
      <c r="F61" s="29">
        <v>32116611</v>
      </c>
      <c r="G61" s="29">
        <v>30355018</v>
      </c>
      <c r="H61" s="29">
        <v>29803744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21485353</v>
      </c>
      <c r="F65" s="25">
        <v>19104047</v>
      </c>
      <c r="G65" s="25">
        <v>19177762</v>
      </c>
      <c r="H65" s="25">
        <v>19238014</v>
      </c>
      <c r="I65" s="11" t="s">
        <v>103</v>
      </c>
    </row>
    <row r="66" spans="4:9" ht="15.75">
      <c r="D66" s="12" t="s">
        <v>104</v>
      </c>
      <c r="E66" s="26">
        <v>18964533</v>
      </c>
      <c r="F66" s="26">
        <v>16740343</v>
      </c>
      <c r="G66" s="26">
        <v>16596554</v>
      </c>
      <c r="H66" s="26">
        <v>16625720</v>
      </c>
      <c r="I66" s="14" t="s">
        <v>105</v>
      </c>
    </row>
    <row r="67" spans="4:9" ht="15.75">
      <c r="D67" s="12" t="s">
        <v>106</v>
      </c>
      <c r="E67" s="26">
        <v>2520820</v>
      </c>
      <c r="F67" s="26">
        <v>2363704</v>
      </c>
      <c r="G67" s="26">
        <v>2581208</v>
      </c>
      <c r="H67" s="26">
        <v>2612294</v>
      </c>
      <c r="I67" s="14" t="s">
        <v>107</v>
      </c>
    </row>
    <row r="68" spans="4:9" ht="15.75">
      <c r="D68" s="12" t="s">
        <v>108</v>
      </c>
      <c r="E68" s="26">
        <v>932023</v>
      </c>
      <c r="F68" s="26">
        <v>929187</v>
      </c>
      <c r="G68" s="26">
        <v>752557</v>
      </c>
      <c r="H68" s="26">
        <v>735652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3466583</v>
      </c>
      <c r="F70" s="26">
        <v>2875745</v>
      </c>
      <c r="G70" s="26">
        <v>2656016</v>
      </c>
      <c r="H70" s="26">
        <v>2397668</v>
      </c>
      <c r="I70" s="14" t="s">
        <v>113</v>
      </c>
    </row>
    <row r="71" spans="4:9" ht="15.75">
      <c r="D71" s="12" t="s">
        <v>114</v>
      </c>
      <c r="E71" s="26">
        <v>0</v>
      </c>
      <c r="F71" s="26">
        <v>0</v>
      </c>
      <c r="G71" s="26">
        <v>0</v>
      </c>
      <c r="H71" s="26">
        <v>11214</v>
      </c>
      <c r="I71" s="14" t="s">
        <v>115</v>
      </c>
    </row>
    <row r="72" spans="4:9" ht="15.75">
      <c r="D72" s="12" t="s">
        <v>116</v>
      </c>
      <c r="E72" s="26">
        <v>1588797</v>
      </c>
      <c r="F72" s="26">
        <v>1434517</v>
      </c>
      <c r="G72" s="26">
        <v>1828651</v>
      </c>
      <c r="H72" s="26">
        <v>1865428</v>
      </c>
      <c r="I72" s="14" t="s">
        <v>117</v>
      </c>
    </row>
    <row r="73" spans="4:9" ht="15.75">
      <c r="D73" s="12" t="s">
        <v>118</v>
      </c>
      <c r="E73" s="26">
        <v>268213</v>
      </c>
      <c r="F73" s="26">
        <v>267708</v>
      </c>
      <c r="G73" s="26">
        <v>172866</v>
      </c>
      <c r="H73" s="26">
        <v>309739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0</v>
      </c>
      <c r="H74" s="26">
        <v>0</v>
      </c>
      <c r="I74" s="14" t="s">
        <v>121</v>
      </c>
    </row>
    <row r="75" spans="4:9" ht="15.75">
      <c r="D75" s="12" t="s">
        <v>122</v>
      </c>
      <c r="E75" s="26">
        <v>1857010</v>
      </c>
      <c r="F75" s="26">
        <v>1702225</v>
      </c>
      <c r="G75" s="26">
        <v>2001517</v>
      </c>
      <c r="H75" s="26">
        <v>2175167</v>
      </c>
      <c r="I75" s="14" t="s">
        <v>123</v>
      </c>
    </row>
    <row r="76" spans="4:9" ht="15.75">
      <c r="D76" s="12" t="s">
        <v>124</v>
      </c>
      <c r="E76" s="26">
        <v>662257</v>
      </c>
      <c r="F76" s="26">
        <v>455954</v>
      </c>
      <c r="G76" s="26">
        <v>457101</v>
      </c>
      <c r="H76" s="26">
        <v>410939</v>
      </c>
      <c r="I76" s="14" t="s">
        <v>125</v>
      </c>
    </row>
    <row r="77" spans="4:9" ht="15.75">
      <c r="D77" s="12" t="s">
        <v>126</v>
      </c>
      <c r="E77" s="26">
        <v>1194753</v>
      </c>
      <c r="F77" s="26">
        <v>1246271</v>
      </c>
      <c r="G77" s="26">
        <v>1544416</v>
      </c>
      <c r="H77" s="26">
        <v>1764228</v>
      </c>
      <c r="I77" s="43" t="s">
        <v>127</v>
      </c>
    </row>
    <row r="78" spans="4:9" ht="15.75">
      <c r="D78" s="12" t="s">
        <v>128</v>
      </c>
      <c r="E78" s="26">
        <v>258352</v>
      </c>
      <c r="F78" s="26">
        <v>247846</v>
      </c>
      <c r="G78" s="26">
        <v>316221</v>
      </c>
      <c r="H78" s="26">
        <v>243096</v>
      </c>
      <c r="I78" s="43" t="s">
        <v>129</v>
      </c>
    </row>
    <row r="79" spans="4:9" ht="15.75">
      <c r="D79" s="12" t="s">
        <v>130</v>
      </c>
      <c r="E79" s="26">
        <v>14853</v>
      </c>
      <c r="F79" s="26">
        <v>0</v>
      </c>
      <c r="G79" s="26">
        <v>29656</v>
      </c>
      <c r="H79" s="26">
        <v>42000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45000</v>
      </c>
      <c r="F81" s="26">
        <v>45000</v>
      </c>
      <c r="G81" s="26">
        <v>45000</v>
      </c>
      <c r="H81" s="26">
        <v>45000</v>
      </c>
      <c r="I81" s="43" t="s">
        <v>135</v>
      </c>
    </row>
    <row r="82" spans="4:9" ht="15.75">
      <c r="D82" s="12" t="s">
        <v>136</v>
      </c>
      <c r="E82" s="26">
        <v>876548</v>
      </c>
      <c r="F82" s="26">
        <v>953425</v>
      </c>
      <c r="G82" s="26">
        <v>1153539</v>
      </c>
      <c r="H82" s="26">
        <v>1434132</v>
      </c>
      <c r="I82" s="43" t="s">
        <v>137</v>
      </c>
    </row>
    <row r="83" spans="4:9" ht="15.75">
      <c r="D83" s="41" t="s">
        <v>201</v>
      </c>
      <c r="E83" s="26">
        <v>-14</v>
      </c>
      <c r="F83" s="26">
        <v>-19</v>
      </c>
      <c r="G83" s="26">
        <v>-23</v>
      </c>
      <c r="H83" s="26">
        <v>199</v>
      </c>
      <c r="I83" s="42" t="s">
        <v>200</v>
      </c>
    </row>
    <row r="84" spans="4:9" ht="15.75">
      <c r="D84" s="16" t="s">
        <v>138</v>
      </c>
      <c r="E84" s="29">
        <v>876562</v>
      </c>
      <c r="F84" s="29">
        <v>953444</v>
      </c>
      <c r="G84" s="29">
        <v>1153562</v>
      </c>
      <c r="H84" s="29">
        <v>1433933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8209</v>
      </c>
      <c r="F88" s="25">
        <v>11566</v>
      </c>
      <c r="G88" s="25">
        <v>323886</v>
      </c>
      <c r="H88" s="25">
        <v>27670</v>
      </c>
      <c r="I88" s="11" t="s">
        <v>143</v>
      </c>
    </row>
    <row r="89" spans="4:9" ht="15.75">
      <c r="D89" s="12" t="s">
        <v>144</v>
      </c>
      <c r="E89" s="26">
        <v>3896251</v>
      </c>
      <c r="F89" s="26">
        <v>3470529</v>
      </c>
      <c r="G89" s="26">
        <v>4280007</v>
      </c>
      <c r="H89" s="26">
        <v>2589053</v>
      </c>
      <c r="I89" s="14" t="s">
        <v>145</v>
      </c>
    </row>
    <row r="90" spans="4:9" ht="15.75">
      <c r="D90" s="12" t="s">
        <v>146</v>
      </c>
      <c r="E90" s="26">
        <v>-6052186</v>
      </c>
      <c r="F90" s="26">
        <v>-4585681</v>
      </c>
      <c r="G90" s="26">
        <v>-3048366</v>
      </c>
      <c r="H90" s="26">
        <v>-2846971</v>
      </c>
      <c r="I90" s="14" t="s">
        <v>147</v>
      </c>
    </row>
    <row r="91" spans="4:9" ht="15.75">
      <c r="D91" s="12" t="s">
        <v>148</v>
      </c>
      <c r="E91" s="26">
        <v>2164109</v>
      </c>
      <c r="F91" s="26">
        <v>1111795</v>
      </c>
      <c r="G91" s="26">
        <v>-1543961</v>
      </c>
      <c r="H91" s="26">
        <v>554134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16383</v>
      </c>
      <c r="F93" s="29">
        <v>8209</v>
      </c>
      <c r="G93" s="29">
        <v>11566</v>
      </c>
      <c r="H93" s="29">
        <v>323886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35.157372972972972</v>
      </c>
      <c r="F97" s="10">
        <f>+F8*100/F10</f>
        <v>47.486654054054057</v>
      </c>
      <c r="G97" s="10">
        <f>+G8*100/G10</f>
        <v>63.949010810810812</v>
      </c>
      <c r="H97" s="10">
        <f>+H8*100/H10</f>
        <v>96.229960784313732</v>
      </c>
      <c r="I97" s="11" t="s">
        <v>155</v>
      </c>
    </row>
    <row r="98" spans="1:15" ht="15.75">
      <c r="D98" s="12" t="s">
        <v>156</v>
      </c>
      <c r="E98" s="13">
        <f>+E84/E10</f>
        <v>4.7381729729729732E-2</v>
      </c>
      <c r="F98" s="13">
        <f>+F84/F10</f>
        <v>5.1537513513513517E-2</v>
      </c>
      <c r="G98" s="13">
        <f>+G84/G10</f>
        <v>6.23547027027027E-2</v>
      </c>
      <c r="H98" s="13">
        <f>+H84/H10</f>
        <v>8.0332380952380947E-2</v>
      </c>
      <c r="I98" s="14" t="s">
        <v>157</v>
      </c>
    </row>
    <row r="99" spans="1:15" ht="15.75">
      <c r="D99" s="12" t="s">
        <v>158</v>
      </c>
      <c r="E99" s="13">
        <f>+E55/E10</f>
        <v>0.05</v>
      </c>
      <c r="F99" s="13">
        <f>+F55/F10</f>
        <v>0.04</v>
      </c>
      <c r="G99" s="13">
        <f>+G55/G10</f>
        <v>0</v>
      </c>
      <c r="H99" s="13">
        <f>+H55/H10</f>
        <v>0.04</v>
      </c>
      <c r="I99" s="14" t="s">
        <v>159</v>
      </c>
    </row>
    <row r="100" spans="1:15" ht="15.75">
      <c r="D100" s="12" t="s">
        <v>160</v>
      </c>
      <c r="E100" s="13">
        <f>+E59/E10</f>
        <v>1.1903731351351352</v>
      </c>
      <c r="F100" s="13">
        <f>+F59/F10</f>
        <v>1.1835008648648648</v>
      </c>
      <c r="G100" s="13">
        <f>+G59/G10</f>
        <v>1.1359521621621622</v>
      </c>
      <c r="H100" s="13">
        <f>+H59/H10</f>
        <v>1.1529520448179271</v>
      </c>
      <c r="I100" s="14" t="s">
        <v>161</v>
      </c>
    </row>
    <row r="101" spans="1:15" ht="15.75">
      <c r="D101" s="12" t="s">
        <v>162</v>
      </c>
      <c r="E101" s="13">
        <f>+E11/E84</f>
        <v>9.9194352481627082</v>
      </c>
      <c r="F101" s="13">
        <f>+F11/F84</f>
        <v>10.865871514215833</v>
      </c>
      <c r="G101" s="13">
        <f>+G11/G84</f>
        <v>8.8205055298284787</v>
      </c>
      <c r="H101" s="13">
        <f>+H11/H84</f>
        <v>8.9627618584689799</v>
      </c>
      <c r="I101" s="14" t="s">
        <v>163</v>
      </c>
    </row>
    <row r="102" spans="1:15" ht="15.75">
      <c r="D102" s="12" t="s">
        <v>164</v>
      </c>
      <c r="E102" s="13">
        <f>+E55*100/E11</f>
        <v>10.638297872340425</v>
      </c>
      <c r="F102" s="13">
        <f>+F55*100/F11</f>
        <v>7.1428571428571432</v>
      </c>
      <c r="G102" s="13">
        <f>+G55*100/G11</f>
        <v>0</v>
      </c>
      <c r="H102" s="13">
        <f>+H55*100/H11</f>
        <v>5.5555555555555554</v>
      </c>
      <c r="I102" s="14" t="s">
        <v>165</v>
      </c>
    </row>
    <row r="103" spans="1:15" ht="15.75">
      <c r="D103" s="12" t="s">
        <v>166</v>
      </c>
      <c r="E103" s="13">
        <f>+E55*100/E84</f>
        <v>105.52590689534796</v>
      </c>
      <c r="F103" s="13">
        <f>+F55*100/F84</f>
        <v>77.61336795868452</v>
      </c>
      <c r="G103" s="13">
        <f>+G55*100/G84</f>
        <v>0</v>
      </c>
      <c r="H103" s="13">
        <f>+H55*100/H84</f>
        <v>49.793121435938779</v>
      </c>
      <c r="I103" s="14" t="s">
        <v>167</v>
      </c>
    </row>
    <row r="104" spans="1:15" ht="15.75">
      <c r="D104" s="16" t="s">
        <v>168</v>
      </c>
      <c r="E104" s="46">
        <f>+E11/E59</f>
        <v>0.39483417940765608</v>
      </c>
      <c r="F104" s="46">
        <f>+F11/F59</f>
        <v>0.47317244678477038</v>
      </c>
      <c r="G104" s="46">
        <f>+G11/G59</f>
        <v>0.48417531857427382</v>
      </c>
      <c r="H104" s="46">
        <f>+H11/H59</f>
        <v>0.6244839091409925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11.732737181464973</v>
      </c>
      <c r="F106" s="51">
        <f>+F67*100/F65</f>
        <v>12.372792005798562</v>
      </c>
      <c r="G106" s="51">
        <f>+G67*100/G65</f>
        <v>13.459380713974863</v>
      </c>
      <c r="H106" s="51">
        <f>+H67*100/H65</f>
        <v>13.578813280830339</v>
      </c>
      <c r="I106" s="11" t="s">
        <v>171</v>
      </c>
    </row>
    <row r="107" spans="1:15" ht="15.75">
      <c r="D107" s="12" t="s">
        <v>172</v>
      </c>
      <c r="E107" s="52">
        <f>+E75*100/E65</f>
        <v>8.6431440060584528</v>
      </c>
      <c r="F107" s="52">
        <f>+F75*100/F65</f>
        <v>8.9102848208026284</v>
      </c>
      <c r="G107" s="52">
        <f>+G75*100/G65</f>
        <v>10.436655747422458</v>
      </c>
      <c r="H107" s="52">
        <f>+H75*100/H65</f>
        <v>11.306608883848405</v>
      </c>
      <c r="I107" s="14" t="s">
        <v>173</v>
      </c>
    </row>
    <row r="108" spans="1:15" ht="15.75">
      <c r="D108" s="12" t="s">
        <v>174</v>
      </c>
      <c r="E108" s="52">
        <f>+E82*100/E65</f>
        <v>4.0797467930827107</v>
      </c>
      <c r="F108" s="52">
        <f>+F82*100/F65</f>
        <v>4.9906964738937249</v>
      </c>
      <c r="G108" s="52">
        <f>+G82*100/G65</f>
        <v>6.0149823529982278</v>
      </c>
      <c r="H108" s="52">
        <f>+H82*100/H65</f>
        <v>7.4546780140611189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2.5299204069724888</v>
      </c>
      <c r="F109" s="52">
        <f t="shared" ref="F109:H109" si="0">F82*100/F30</f>
        <v>2.9686351402394231</v>
      </c>
      <c r="G109" s="52">
        <f t="shared" si="0"/>
        <v>3.8001591697293673</v>
      </c>
      <c r="H109" s="52">
        <f t="shared" si="0"/>
        <v>4.8119189320643745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3.9804098673942936</v>
      </c>
      <c r="F110" s="53">
        <f t="shared" ref="F110:H110" si="1">+F84*100/F59</f>
        <v>4.3546663161414925</v>
      </c>
      <c r="G110" s="53">
        <f t="shared" si="1"/>
        <v>5.4892014628518568</v>
      </c>
      <c r="H110" s="53">
        <f t="shared" si="1"/>
        <v>6.9675387899647596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36.435907074430368</v>
      </c>
      <c r="F112" s="10">
        <f>+F43*100/F30</f>
        <v>31.823158427269927</v>
      </c>
      <c r="G112" s="10">
        <f>+G43*100/G30</f>
        <v>30.76446536780179</v>
      </c>
      <c r="H112" s="10">
        <f>+H43*100/H30</f>
        <v>30.943035210609782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63.560309076135781</v>
      </c>
      <c r="F113" s="13">
        <f>+F59*100/F30</f>
        <v>68.17271598177031</v>
      </c>
      <c r="G113" s="13">
        <f>+G59*100/G30</f>
        <v>69.23110702816912</v>
      </c>
      <c r="H113" s="13">
        <f>+H59*100/H30</f>
        <v>69.052378117326469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2.8040624712158575</v>
      </c>
      <c r="F114" s="46">
        <f>+F75/F76</f>
        <v>3.733326168867912</v>
      </c>
      <c r="G114" s="46">
        <f>+G75/G76</f>
        <v>4.3787193639917659</v>
      </c>
      <c r="H114" s="46">
        <f>+H75/H76</f>
        <v>5.2931627321816617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0.62011701590452073</v>
      </c>
      <c r="F116" s="10">
        <f>+F65/F30</f>
        <v>0.59483383847691773</v>
      </c>
      <c r="G116" s="10">
        <f>+G65/G30</f>
        <v>0.63178226413833782</v>
      </c>
      <c r="H116" s="10">
        <f>+H65/H30</f>
        <v>0.64548984181316282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0.82014583277903941</v>
      </c>
      <c r="F117" s="13">
        <f>+F65/F28</f>
        <v>0.80808187324625746</v>
      </c>
      <c r="G117" s="13">
        <f>+G65/G28</f>
        <v>0.87084331537043447</v>
      </c>
      <c r="H117" s="13">
        <f>+H65/H28</f>
        <v>0.88961910337021488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-4.8996982008813612</v>
      </c>
      <c r="F118" s="46">
        <f>+F65/F121</f>
        <v>-7.7841433511013252</v>
      </c>
      <c r="G118" s="46">
        <f>+G65/G121</f>
        <v>-9.1216821241254795</v>
      </c>
      <c r="H118" s="46">
        <f>+H65/H121</f>
        <v>-12.982140965244895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0.60163592293294577</v>
      </c>
      <c r="F120" s="58">
        <f>+F23/F39</f>
        <v>0.73229000772295116</v>
      </c>
      <c r="G120" s="58">
        <f>+G23/G39</f>
        <v>0.75850101886332988</v>
      </c>
      <c r="H120" s="58">
        <f>+H23/H39</f>
        <v>0.81613786827905721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-4385036</v>
      </c>
      <c r="F121" s="29">
        <f>+F23-F39</f>
        <v>-2454226</v>
      </c>
      <c r="G121" s="29">
        <f>+G23-G39</f>
        <v>-2102437</v>
      </c>
      <c r="H121" s="29">
        <f>+H23-H39</f>
        <v>-1481883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2018-09-04T09:21:23Z</dcterms:modified>
</cp:coreProperties>
</file>